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Рамка 2022 Методика по Письму 2 квартал 2022\Ексель\"/>
    </mc:Choice>
  </mc:AlternateContent>
  <bookViews>
    <workbookView xWindow="0" yWindow="0" windowWidth="2502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72" i="1" l="1"/>
  <c r="L72" i="1"/>
  <c r="L69" i="1" l="1"/>
  <c r="L71" i="1" s="1"/>
</calcChain>
</file>

<file path=xl/sharedStrings.xml><?xml version="1.0" encoding="utf-8"?>
<sst xmlns="http://schemas.openxmlformats.org/spreadsheetml/2006/main" count="161" uniqueCount="101">
  <si>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</si>
  <si>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</si>
  <si>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</si>
  <si>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</si>
  <si>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</si>
  <si>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</si>
  <si>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</si>
  <si>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</si>
  <si>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</si>
  <si>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</si>
  <si>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</si>
  <si>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</si>
  <si>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56</t>
  </si>
  <si>
    <t>Демонтаж одностоечной ж/б опоры с 1 подкосом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</si>
  <si>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</si>
  <si>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</si>
  <si>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</si>
  <si>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</si>
  <si>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</si>
  <si>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</si>
  <si>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</si>
  <si>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</si>
  <si>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</si>
  <si>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</si>
  <si>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</si>
  <si>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</si>
  <si>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(0,28)</t>
  </si>
  <si>
    <t>Средства на оплату труда рабочих</t>
  </si>
  <si>
    <t>(0,02)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</si>
  <si>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</si>
  <si>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</si>
  <si>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</si>
  <si>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</si>
  <si>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</si>
  <si>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</si>
  <si>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</si>
  <si>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</si>
  <si>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</si>
  <si>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</si>
  <si>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</si>
  <si>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</si>
  <si>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</si>
  <si>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</si>
  <si>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</si>
  <si>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</si>
  <si>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</si>
  <si>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</si>
  <si>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</si>
  <si>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</si>
  <si>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</si>
  <si>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</si>
  <si>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ФЕР33-04-042-02</t>
  </si>
  <si>
    <t>Демонтаж опор ВЛ 0,38-10 кВ: без приставок одностоечных с подкосом</t>
  </si>
  <si>
    <t>шт</t>
  </si>
  <si>
    <t>ОТ</t>
  </si>
  <si>
    <t>41,99</t>
  </si>
  <si>
    <t>2</t>
  </si>
  <si>
    <t>ЭМ</t>
  </si>
  <si>
    <t>10,44</t>
  </si>
  <si>
    <t>3</t>
  </si>
  <si>
    <t>в т.ч. ОТм</t>
  </si>
  <si>
    <t>ЗТ</t>
  </si>
  <si>
    <t>чел.-ч</t>
  </si>
  <si>
    <t>1,75</t>
  </si>
  <si>
    <t>ЗТм</t>
  </si>
  <si>
    <t>1,89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</si>
  <si>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</si>
  <si>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</si>
  <si>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</si>
  <si>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</si>
  <si>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</si>
  <si>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</si>
  <si>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</si>
  <si>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</si>
  <si>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</si>
  <si>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</si>
  <si>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</si>
  <si>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</si>
  <si>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</si>
  <si>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</si>
  <si>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</si>
  <si>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</si>
  <si>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</si>
  <si>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</si>
  <si>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</si>
  <si>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</si>
  <si>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</si>
  <si>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</si>
  <si>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</si>
  <si>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</si>
  <si>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</si>
  <si>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(1,75+1,89)/8*500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</si>
  <si>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</si>
  <si>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</si>
  <si>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</si>
  <si>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</si>
  <si>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</si>
  <si>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</si>
  <si>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</si>
  <si>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</si>
  <si>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(0,33)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</si>
</sst>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81"/>
  <sheetViews>
    <sheetView tabSelected="1" workbookViewId="0">
      <selection activeCell="M23" sqref="M23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7" width="34.140625" style="3" hidden="1" customWidth="1"/>
    <col min="28" max="31" width="84.42578125" style="3" hidden="1" customWidth="1"/>
    <col min="32" max="32" width="139" style="3" hidden="1" customWidth="1"/>
    <col min="33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76" t="s">
        <v>2</v>
      </c>
      <c r="B4" s="76"/>
      <c r="C4" s="76"/>
      <c r="D4" s="6"/>
      <c r="K4" s="76" t="s">
        <v>3</v>
      </c>
      <c r="L4" s="76"/>
      <c r="M4" s="76"/>
      <c r="N4" s="76"/>
    </row>
    <row r="5" spans="1:20" s="1" customFormat="1" ht="12" customHeight="1" x14ac:dyDescent="0.2">
      <c r="A5" s="77"/>
      <c r="B5" s="77"/>
      <c r="C5" s="77"/>
      <c r="D5" s="77"/>
      <c r="E5" s="3"/>
      <c r="J5" s="78"/>
      <c r="K5" s="78"/>
      <c r="L5" s="78"/>
      <c r="M5" s="78"/>
      <c r="N5" s="78"/>
    </row>
    <row r="6" spans="1:20" s="1" customFormat="1" x14ac:dyDescent="0.2">
      <c r="A6" s="72"/>
      <c r="B6" s="72"/>
      <c r="C6" s="72"/>
      <c r="D6" s="72"/>
      <c r="J6" s="72"/>
      <c r="K6" s="72"/>
      <c r="L6" s="72"/>
      <c r="M6" s="72"/>
      <c r="N6" s="72"/>
      <c r="P6" s="3" t="s">
        <v>4</v>
      </c>
      <c r="Q6" s="3" t="s">
        <v>4</v>
      </c>
    </row>
    <row r="7" spans="1:20" s="1" customFormat="1" ht="17.25" customHeight="1" x14ac:dyDescent="0.2">
      <c r="A7" s="8"/>
      <c r="B7" s="9"/>
      <c r="C7" s="3"/>
      <c r="D7" s="3"/>
      <c r="J7" s="8"/>
      <c r="K7" s="8"/>
      <c r="L7" s="8"/>
      <c r="M7" s="8"/>
      <c r="N7" s="9"/>
    </row>
    <row r="8" spans="1:20" s="1" customFormat="1" ht="16.5" customHeight="1" x14ac:dyDescent="0.2">
      <c r="A8" s="2" t="s">
        <v>5</v>
      </c>
      <c r="B8" s="10"/>
      <c r="C8" s="10"/>
      <c r="D8" s="10"/>
      <c r="L8" s="10"/>
      <c r="M8" s="10"/>
      <c r="N8" s="4" t="s">
        <v>5</v>
      </c>
    </row>
    <row r="9" spans="1:20" s="1" customFormat="1" ht="15.75" customHeight="1" x14ac:dyDescent="0.2">
      <c r="F9" s="11"/>
    </row>
    <row r="10" spans="1:20" s="1" customFormat="1" ht="56.25" x14ac:dyDescent="0.2">
      <c r="A10" s="7" t="s">
        <v>6</v>
      </c>
      <c r="B10" s="10"/>
      <c r="D10" s="72" t="s">
        <v>7</v>
      </c>
      <c r="E10" s="72"/>
      <c r="F10" s="72"/>
      <c r="G10" s="72"/>
      <c r="H10" s="72"/>
      <c r="I10" s="72"/>
      <c r="J10" s="72"/>
      <c r="K10" s="72"/>
      <c r="L10" s="72"/>
      <c r="M10" s="72"/>
      <c r="N10" s="72"/>
      <c r="R10" s="3" t="s">
        <v>7</v>
      </c>
    </row>
    <row r="11" spans="1:20" s="1" customFormat="1" ht="15" customHeight="1" x14ac:dyDescent="0.2">
      <c r="A11" s="12" t="s">
        <v>8</v>
      </c>
      <c r="D11" s="8" t="s">
        <v>9</v>
      </c>
      <c r="E11" s="8"/>
      <c r="F11" s="13"/>
      <c r="G11" s="13"/>
      <c r="H11" s="13"/>
      <c r="I11" s="13"/>
      <c r="J11" s="13"/>
      <c r="K11" s="13"/>
      <c r="L11" s="13"/>
      <c r="M11" s="13"/>
      <c r="N11" s="13"/>
    </row>
    <row r="12" spans="1:20" s="1" customFormat="1" ht="8.25" customHeight="1" x14ac:dyDescent="0.2">
      <c r="A12" s="12"/>
      <c r="F12" s="10"/>
      <c r="G12" s="10"/>
      <c r="H12" s="10"/>
      <c r="I12" s="10"/>
      <c r="J12" s="10"/>
      <c r="K12" s="10"/>
      <c r="L12" s="10"/>
      <c r="M12" s="10"/>
      <c r="N12" s="10"/>
    </row>
    <row r="13" spans="1:20" s="1" customFormat="1" x14ac:dyDescent="0.2">
      <c r="A13" s="79"/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S13" s="3" t="s">
        <v>4</v>
      </c>
    </row>
    <row r="14" spans="1:20" s="1" customFormat="1" x14ac:dyDescent="0.2">
      <c r="A14" s="85" t="s">
        <v>10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</row>
    <row r="15" spans="1:20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0" s="1" customFormat="1" x14ac:dyDescent="0.2">
      <c r="A16" s="79"/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T16" s="3" t="s">
        <v>4</v>
      </c>
    </row>
    <row r="17" spans="1:21" s="1" customFormat="1" x14ac:dyDescent="0.2">
      <c r="A17" s="85" t="s">
        <v>11</v>
      </c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</row>
    <row r="18" spans="1:21" s="1" customFormat="1" ht="24" customHeight="1" x14ac:dyDescent="0.25">
      <c r="A18" s="86" t="s">
        <v>12</v>
      </c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</row>
    <row r="19" spans="1:21" s="1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1" s="1" customFormat="1" x14ac:dyDescent="0.2">
      <c r="A20" s="80" t="s">
        <v>13</v>
      </c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U20" s="3" t="s">
        <v>13</v>
      </c>
    </row>
    <row r="21" spans="1:21" s="1" customFormat="1" ht="13.5" customHeight="1" x14ac:dyDescent="0.2">
      <c r="A21" s="85" t="s">
        <v>14</v>
      </c>
      <c r="B21" s="85"/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</row>
    <row r="22" spans="1:21" s="1" customFormat="1" ht="15" customHeight="1" x14ac:dyDescent="0.2">
      <c r="A22" s="2" t="s">
        <v>15</v>
      </c>
      <c r="B22" s="16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80"/>
      <c r="C23" s="80"/>
      <c r="D23" s="80"/>
      <c r="E23" s="80"/>
      <c r="F23" s="80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7" t="s">
        <v>19</v>
      </c>
      <c r="C24" s="87"/>
      <c r="D24" s="87"/>
      <c r="E24" s="87"/>
      <c r="F24" s="87"/>
      <c r="G24" s="17"/>
      <c r="H24" s="17"/>
      <c r="I24" s="17"/>
      <c r="J24" s="17"/>
      <c r="K24" s="17"/>
      <c r="L24" s="17"/>
      <c r="M24" s="18"/>
      <c r="N24" s="17"/>
    </row>
    <row r="25" spans="1:21" s="1" customFormat="1" ht="9.7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1" s="1" customFormat="1" x14ac:dyDescent="0.2">
      <c r="A26" s="20" t="s">
        <v>20</v>
      </c>
      <c r="D26" s="8" t="s">
        <v>21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1" s="1" customFormat="1" ht="9.7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1" s="1" customFormat="1" ht="12.75" customHeight="1" x14ac:dyDescent="0.2">
      <c r="A28" s="20" t="s">
        <v>22</v>
      </c>
      <c r="C28" s="22">
        <v>5.8550000000000004</v>
      </c>
      <c r="D28" s="23" t="s">
        <v>100</v>
      </c>
      <c r="E28" s="12" t="s">
        <v>23</v>
      </c>
      <c r="L28" s="24"/>
      <c r="M28" s="24"/>
    </row>
    <row r="29" spans="1:21" s="1" customFormat="1" ht="12.75" customHeight="1" x14ac:dyDescent="0.2">
      <c r="B29" s="2" t="s">
        <v>24</v>
      </c>
      <c r="C29" s="25"/>
      <c r="D29" s="26"/>
      <c r="E29" s="12"/>
    </row>
    <row r="30" spans="1:21" s="1" customFormat="1" ht="12.75" customHeight="1" x14ac:dyDescent="0.2">
      <c r="B30" s="2" t="s">
        <v>25</v>
      </c>
      <c r="C30" s="22">
        <v>5.33</v>
      </c>
      <c r="D30" s="23" t="s">
        <v>26</v>
      </c>
      <c r="E30" s="12" t="s">
        <v>23</v>
      </c>
      <c r="G30" s="2" t="s">
        <v>27</v>
      </c>
      <c r="L30" s="22">
        <v>0.67</v>
      </c>
      <c r="M30" s="23" t="s">
        <v>28</v>
      </c>
      <c r="N30" s="12" t="s">
        <v>23</v>
      </c>
    </row>
    <row r="31" spans="1:21" s="1" customFormat="1" ht="12.75" customHeight="1" x14ac:dyDescent="0.2">
      <c r="B31" s="2" t="s">
        <v>29</v>
      </c>
      <c r="C31" s="22">
        <v>0</v>
      </c>
      <c r="D31" s="27" t="s">
        <v>30</v>
      </c>
      <c r="E31" s="12" t="s">
        <v>23</v>
      </c>
      <c r="G31" s="2" t="s">
        <v>31</v>
      </c>
      <c r="L31" s="28"/>
      <c r="M31" s="28">
        <v>1.75</v>
      </c>
      <c r="N31" s="12" t="s">
        <v>32</v>
      </c>
    </row>
    <row r="32" spans="1:21" s="1" customFormat="1" ht="12.75" customHeight="1" x14ac:dyDescent="0.2">
      <c r="B32" s="2" t="s">
        <v>33</v>
      </c>
      <c r="C32" s="22">
        <v>0</v>
      </c>
      <c r="D32" s="27" t="s">
        <v>30</v>
      </c>
      <c r="E32" s="12" t="s">
        <v>23</v>
      </c>
      <c r="G32" s="2" t="s">
        <v>34</v>
      </c>
      <c r="L32" s="28"/>
      <c r="M32" s="28">
        <v>1.89</v>
      </c>
      <c r="N32" s="12" t="s">
        <v>32</v>
      </c>
    </row>
    <row r="33" spans="1:26" s="1" customFormat="1" ht="12.75" customHeight="1" x14ac:dyDescent="0.2">
      <c r="B33" s="2" t="s">
        <v>35</v>
      </c>
      <c r="C33" s="22">
        <v>0</v>
      </c>
      <c r="D33" s="23" t="s">
        <v>30</v>
      </c>
      <c r="E33" s="12" t="s">
        <v>23</v>
      </c>
      <c r="G33" s="2" t="s">
        <v>36</v>
      </c>
      <c r="L33" s="84"/>
      <c r="M33" s="84"/>
    </row>
    <row r="34" spans="1:26" s="1" customFormat="1" ht="9.75" customHeight="1" x14ac:dyDescent="0.2">
      <c r="A34" s="29"/>
    </row>
    <row r="35" spans="1:26" s="1" customFormat="1" ht="36" customHeight="1" x14ac:dyDescent="0.2">
      <c r="A35" s="74" t="s">
        <v>37</v>
      </c>
      <c r="B35" s="74" t="s">
        <v>38</v>
      </c>
      <c r="C35" s="74" t="s">
        <v>39</v>
      </c>
      <c r="D35" s="74"/>
      <c r="E35" s="74"/>
      <c r="F35" s="74" t="s">
        <v>40</v>
      </c>
      <c r="G35" s="74" t="s">
        <v>41</v>
      </c>
      <c r="H35" s="74"/>
      <c r="I35" s="74"/>
      <c r="J35" s="74" t="s">
        <v>42</v>
      </c>
      <c r="K35" s="74"/>
      <c r="L35" s="74"/>
      <c r="M35" s="74" t="s">
        <v>43</v>
      </c>
      <c r="N35" s="74" t="s">
        <v>44</v>
      </c>
    </row>
    <row r="36" spans="1:26" s="1" customFormat="1" ht="36.75" customHeight="1" x14ac:dyDescent="0.2">
      <c r="A36" s="74"/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</row>
    <row r="37" spans="1:26" s="1" customFormat="1" ht="45" x14ac:dyDescent="0.2">
      <c r="A37" s="74"/>
      <c r="B37" s="74"/>
      <c r="C37" s="74"/>
      <c r="D37" s="74"/>
      <c r="E37" s="74"/>
      <c r="F37" s="74"/>
      <c r="G37" s="30" t="s">
        <v>45</v>
      </c>
      <c r="H37" s="30" t="s">
        <v>46</v>
      </c>
      <c r="I37" s="30" t="s">
        <v>47</v>
      </c>
      <c r="J37" s="30" t="s">
        <v>45</v>
      </c>
      <c r="K37" s="30" t="s">
        <v>46</v>
      </c>
      <c r="L37" s="30" t="s">
        <v>48</v>
      </c>
      <c r="M37" s="74"/>
      <c r="N37" s="74"/>
    </row>
    <row r="38" spans="1:26" s="1" customFormat="1" x14ac:dyDescent="0.2">
      <c r="A38" s="31">
        <v>1</v>
      </c>
      <c r="B38" s="31">
        <v>2</v>
      </c>
      <c r="C38" s="75">
        <v>3</v>
      </c>
      <c r="D38" s="75"/>
      <c r="E38" s="75"/>
      <c r="F38" s="31">
        <v>4</v>
      </c>
      <c r="G38" s="31">
        <v>5</v>
      </c>
      <c r="H38" s="31">
        <v>6</v>
      </c>
      <c r="I38" s="31">
        <v>7</v>
      </c>
      <c r="J38" s="31">
        <v>8</v>
      </c>
      <c r="K38" s="31">
        <v>9</v>
      </c>
      <c r="L38" s="31">
        <v>10</v>
      </c>
      <c r="M38" s="31">
        <v>11</v>
      </c>
      <c r="N38" s="31">
        <v>12</v>
      </c>
    </row>
    <row r="39" spans="1:26" s="1" customFormat="1" ht="12" x14ac:dyDescent="0.2">
      <c r="A39" s="81" t="s">
        <v>49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3"/>
      <c r="V39" s="32" t="s">
        <v>49</v>
      </c>
    </row>
    <row r="40" spans="1:26" s="1" customFormat="1" ht="22.5" x14ac:dyDescent="0.2">
      <c r="A40" s="33" t="s">
        <v>50</v>
      </c>
      <c r="B40" s="34" t="s">
        <v>51</v>
      </c>
      <c r="C40" s="71" t="s">
        <v>52</v>
      </c>
      <c r="D40" s="71"/>
      <c r="E40" s="71"/>
      <c r="F40" s="35" t="s">
        <v>53</v>
      </c>
      <c r="G40" s="35"/>
      <c r="H40" s="35"/>
      <c r="I40" s="35" t="s">
        <v>50</v>
      </c>
      <c r="J40" s="36"/>
      <c r="K40" s="35"/>
      <c r="L40" s="36"/>
      <c r="M40" s="35"/>
      <c r="N40" s="37"/>
      <c r="V40" s="32"/>
      <c r="W40" s="38" t="s">
        <v>52</v>
      </c>
    </row>
    <row r="41" spans="1:26" s="1" customFormat="1" ht="12" x14ac:dyDescent="0.2">
      <c r="A41" s="39"/>
      <c r="B41" s="40" t="s">
        <v>50</v>
      </c>
      <c r="C41" s="72" t="s">
        <v>54</v>
      </c>
      <c r="D41" s="72"/>
      <c r="E41" s="72"/>
      <c r="F41" s="41"/>
      <c r="G41" s="41"/>
      <c r="H41" s="41"/>
      <c r="I41" s="41"/>
      <c r="J41" s="42">
        <v>15.87</v>
      </c>
      <c r="K41" s="41"/>
      <c r="L41" s="42">
        <v>15.87</v>
      </c>
      <c r="M41" s="41" t="s">
        <v>55</v>
      </c>
      <c r="N41" s="43">
        <v>666</v>
      </c>
      <c r="V41" s="32"/>
      <c r="W41" s="38"/>
      <c r="X41" s="3" t="s">
        <v>54</v>
      </c>
    </row>
    <row r="42" spans="1:26" s="1" customFormat="1" ht="12" x14ac:dyDescent="0.2">
      <c r="A42" s="39"/>
      <c r="B42" s="40" t="s">
        <v>56</v>
      </c>
      <c r="C42" s="72" t="s">
        <v>57</v>
      </c>
      <c r="D42" s="72"/>
      <c r="E42" s="72"/>
      <c r="F42" s="41"/>
      <c r="G42" s="41"/>
      <c r="H42" s="41"/>
      <c r="I42" s="41"/>
      <c r="J42" s="42">
        <v>207.97</v>
      </c>
      <c r="K42" s="41"/>
      <c r="L42" s="42">
        <v>207.97</v>
      </c>
      <c r="M42" s="41" t="s">
        <v>58</v>
      </c>
      <c r="N42" s="43">
        <v>2171</v>
      </c>
      <c r="V42" s="32"/>
      <c r="W42" s="38"/>
      <c r="X42" s="3" t="s">
        <v>57</v>
      </c>
    </row>
    <row r="43" spans="1:26" s="1" customFormat="1" ht="12" x14ac:dyDescent="0.2">
      <c r="A43" s="39"/>
      <c r="B43" s="40" t="s">
        <v>59</v>
      </c>
      <c r="C43" s="72" t="s">
        <v>60</v>
      </c>
      <c r="D43" s="72"/>
      <c r="E43" s="72"/>
      <c r="F43" s="41"/>
      <c r="G43" s="41"/>
      <c r="H43" s="41"/>
      <c r="I43" s="41"/>
      <c r="J43" s="42">
        <v>20.63</v>
      </c>
      <c r="K43" s="41"/>
      <c r="L43" s="42">
        <v>20.63</v>
      </c>
      <c r="M43" s="41" t="s">
        <v>55</v>
      </c>
      <c r="N43" s="43">
        <v>866</v>
      </c>
      <c r="V43" s="32"/>
      <c r="W43" s="38"/>
      <c r="X43" s="3" t="s">
        <v>60</v>
      </c>
    </row>
    <row r="44" spans="1:26" s="1" customFormat="1" ht="12" x14ac:dyDescent="0.2">
      <c r="A44" s="39"/>
      <c r="B44" s="40"/>
      <c r="C44" s="72" t="s">
        <v>61</v>
      </c>
      <c r="D44" s="72"/>
      <c r="E44" s="72"/>
      <c r="F44" s="41" t="s">
        <v>62</v>
      </c>
      <c r="G44" s="41" t="s">
        <v>63</v>
      </c>
      <c r="H44" s="41"/>
      <c r="I44" s="41" t="s">
        <v>63</v>
      </c>
      <c r="J44" s="42"/>
      <c r="K44" s="41"/>
      <c r="L44" s="42"/>
      <c r="M44" s="41"/>
      <c r="N44" s="43"/>
      <c r="V44" s="32"/>
      <c r="W44" s="38"/>
      <c r="Y44" s="3" t="s">
        <v>61</v>
      </c>
    </row>
    <row r="45" spans="1:26" s="1" customFormat="1" ht="12" x14ac:dyDescent="0.2">
      <c r="A45" s="39"/>
      <c r="B45" s="40"/>
      <c r="C45" s="72" t="s">
        <v>64</v>
      </c>
      <c r="D45" s="72"/>
      <c r="E45" s="72"/>
      <c r="F45" s="41" t="s">
        <v>62</v>
      </c>
      <c r="G45" s="41" t="s">
        <v>65</v>
      </c>
      <c r="H45" s="41"/>
      <c r="I45" s="41" t="s">
        <v>65</v>
      </c>
      <c r="J45" s="42"/>
      <c r="K45" s="41"/>
      <c r="L45" s="42"/>
      <c r="M45" s="41"/>
      <c r="N45" s="43"/>
      <c r="V45" s="32"/>
      <c r="W45" s="38"/>
      <c r="Y45" s="3" t="s">
        <v>64</v>
      </c>
    </row>
    <row r="46" spans="1:26" s="1" customFormat="1" ht="12" x14ac:dyDescent="0.2">
      <c r="A46" s="39"/>
      <c r="B46" s="40"/>
      <c r="C46" s="73" t="s">
        <v>66</v>
      </c>
      <c r="D46" s="73"/>
      <c r="E46" s="73"/>
      <c r="F46" s="44"/>
      <c r="G46" s="44"/>
      <c r="H46" s="44"/>
      <c r="I46" s="44"/>
      <c r="J46" s="45">
        <v>223.84</v>
      </c>
      <c r="K46" s="44"/>
      <c r="L46" s="45">
        <v>223.84</v>
      </c>
      <c r="M46" s="44"/>
      <c r="N46" s="46"/>
      <c r="V46" s="32"/>
      <c r="W46" s="38"/>
      <c r="Z46" s="3" t="s">
        <v>66</v>
      </c>
    </row>
    <row r="47" spans="1:26" s="1" customFormat="1" ht="12" x14ac:dyDescent="0.2">
      <c r="A47" s="39"/>
      <c r="B47" s="40"/>
      <c r="C47" s="72" t="s">
        <v>67</v>
      </c>
      <c r="D47" s="72"/>
      <c r="E47" s="72"/>
      <c r="F47" s="41"/>
      <c r="G47" s="41"/>
      <c r="H47" s="41"/>
      <c r="I47" s="41"/>
      <c r="J47" s="42"/>
      <c r="K47" s="41"/>
      <c r="L47" s="42">
        <v>36.5</v>
      </c>
      <c r="M47" s="41"/>
      <c r="N47" s="43">
        <v>1532</v>
      </c>
      <c r="V47" s="32"/>
      <c r="W47" s="38"/>
      <c r="Y47" s="3" t="s">
        <v>67</v>
      </c>
    </row>
    <row r="48" spans="1:26" s="1" customFormat="1" ht="22.5" x14ac:dyDescent="0.2">
      <c r="A48" s="39"/>
      <c r="B48" s="40" t="s">
        <v>68</v>
      </c>
      <c r="C48" s="72" t="s">
        <v>69</v>
      </c>
      <c r="D48" s="72"/>
      <c r="E48" s="72"/>
      <c r="F48" s="41" t="s">
        <v>70</v>
      </c>
      <c r="G48" s="41" t="s">
        <v>71</v>
      </c>
      <c r="H48" s="41"/>
      <c r="I48" s="41" t="s">
        <v>71</v>
      </c>
      <c r="J48" s="42"/>
      <c r="K48" s="41"/>
      <c r="L48" s="42">
        <v>37.6</v>
      </c>
      <c r="M48" s="41"/>
      <c r="N48" s="43">
        <v>1578</v>
      </c>
      <c r="V48" s="32"/>
      <c r="W48" s="38"/>
      <c r="Y48" s="3" t="s">
        <v>69</v>
      </c>
    </row>
    <row r="49" spans="1:29" s="1" customFormat="1" ht="22.5" x14ac:dyDescent="0.2">
      <c r="A49" s="39"/>
      <c r="B49" s="40" t="s">
        <v>72</v>
      </c>
      <c r="C49" s="72" t="s">
        <v>73</v>
      </c>
      <c r="D49" s="72"/>
      <c r="E49" s="72"/>
      <c r="F49" s="41" t="s">
        <v>70</v>
      </c>
      <c r="G49" s="41" t="s">
        <v>74</v>
      </c>
      <c r="H49" s="41"/>
      <c r="I49" s="41" t="s">
        <v>74</v>
      </c>
      <c r="J49" s="42"/>
      <c r="K49" s="41"/>
      <c r="L49" s="42">
        <v>21.9</v>
      </c>
      <c r="M49" s="41"/>
      <c r="N49" s="43">
        <v>919</v>
      </c>
      <c r="V49" s="32"/>
      <c r="W49" s="38"/>
      <c r="Y49" s="3" t="s">
        <v>73</v>
      </c>
    </row>
    <row r="50" spans="1:29" s="1" customFormat="1" ht="12" x14ac:dyDescent="0.2">
      <c r="A50" s="47"/>
      <c r="B50" s="48"/>
      <c r="C50" s="71" t="s">
        <v>75</v>
      </c>
      <c r="D50" s="71"/>
      <c r="E50" s="71"/>
      <c r="F50" s="35"/>
      <c r="G50" s="35"/>
      <c r="H50" s="35"/>
      <c r="I50" s="35"/>
      <c r="J50" s="36"/>
      <c r="K50" s="35"/>
      <c r="L50" s="36">
        <v>283.33999999999997</v>
      </c>
      <c r="M50" s="44"/>
      <c r="N50" s="37">
        <v>5334</v>
      </c>
      <c r="V50" s="32"/>
      <c r="W50" s="38"/>
      <c r="AA50" s="38" t="s">
        <v>75</v>
      </c>
    </row>
    <row r="51" spans="1:29" s="1" customFormat="1" ht="1.5" customHeight="1" x14ac:dyDescent="0.2">
      <c r="A51" s="49"/>
      <c r="B51" s="48"/>
      <c r="C51" s="48"/>
      <c r="D51" s="48"/>
      <c r="E51" s="48"/>
      <c r="F51" s="49"/>
      <c r="G51" s="49"/>
      <c r="H51" s="49"/>
      <c r="I51" s="49"/>
      <c r="J51" s="50"/>
      <c r="K51" s="49"/>
      <c r="L51" s="50"/>
      <c r="M51" s="41"/>
      <c r="N51" s="50"/>
      <c r="V51" s="32"/>
      <c r="W51" s="38"/>
      <c r="AA51" s="38"/>
    </row>
    <row r="52" spans="1:29" s="1" customFormat="1" ht="2.25" customHeight="1" x14ac:dyDescent="0.2"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51"/>
      <c r="M52" s="52"/>
      <c r="N52" s="53"/>
    </row>
    <row r="53" spans="1:29" s="1" customFormat="1" x14ac:dyDescent="0.2">
      <c r="A53" s="54"/>
      <c r="B53" s="55"/>
      <c r="C53" s="71" t="s">
        <v>76</v>
      </c>
      <c r="D53" s="71"/>
      <c r="E53" s="71"/>
      <c r="F53" s="71"/>
      <c r="G53" s="71"/>
      <c r="H53" s="71"/>
      <c r="I53" s="71"/>
      <c r="J53" s="71"/>
      <c r="K53" s="71"/>
      <c r="L53" s="56"/>
      <c r="M53" s="57"/>
      <c r="N53" s="58"/>
      <c r="AB53" s="38" t="s">
        <v>76</v>
      </c>
    </row>
    <row r="54" spans="1:29" s="1" customFormat="1" x14ac:dyDescent="0.2">
      <c r="A54" s="59"/>
      <c r="B54" s="40"/>
      <c r="C54" s="72" t="s">
        <v>77</v>
      </c>
      <c r="D54" s="72"/>
      <c r="E54" s="72"/>
      <c r="F54" s="72"/>
      <c r="G54" s="72"/>
      <c r="H54" s="72"/>
      <c r="I54" s="72"/>
      <c r="J54" s="72"/>
      <c r="K54" s="72"/>
      <c r="L54" s="60">
        <v>223.84</v>
      </c>
      <c r="M54" s="61"/>
      <c r="N54" s="62">
        <v>2837</v>
      </c>
      <c r="AB54" s="38"/>
      <c r="AC54" s="3" t="s">
        <v>77</v>
      </c>
    </row>
    <row r="55" spans="1:29" s="1" customFormat="1" x14ac:dyDescent="0.2">
      <c r="A55" s="59"/>
      <c r="B55" s="40"/>
      <c r="C55" s="72" t="s">
        <v>78</v>
      </c>
      <c r="D55" s="72"/>
      <c r="E55" s="72"/>
      <c r="F55" s="72"/>
      <c r="G55" s="72"/>
      <c r="H55" s="72"/>
      <c r="I55" s="72"/>
      <c r="J55" s="72"/>
      <c r="K55" s="72"/>
      <c r="L55" s="60"/>
      <c r="M55" s="61"/>
      <c r="N55" s="62"/>
      <c r="AB55" s="38"/>
      <c r="AC55" s="3" t="s">
        <v>78</v>
      </c>
    </row>
    <row r="56" spans="1:29" s="1" customFormat="1" x14ac:dyDescent="0.2">
      <c r="A56" s="59"/>
      <c r="B56" s="40"/>
      <c r="C56" s="72" t="s">
        <v>79</v>
      </c>
      <c r="D56" s="72"/>
      <c r="E56" s="72"/>
      <c r="F56" s="72"/>
      <c r="G56" s="72"/>
      <c r="H56" s="72"/>
      <c r="I56" s="72"/>
      <c r="J56" s="72"/>
      <c r="K56" s="72"/>
      <c r="L56" s="60">
        <v>15.87</v>
      </c>
      <c r="M56" s="61"/>
      <c r="N56" s="62">
        <v>666</v>
      </c>
      <c r="AB56" s="38"/>
      <c r="AC56" s="3" t="s">
        <v>79</v>
      </c>
    </row>
    <row r="57" spans="1:29" s="1" customFormat="1" x14ac:dyDescent="0.2">
      <c r="A57" s="59"/>
      <c r="B57" s="40"/>
      <c r="C57" s="72" t="s">
        <v>80</v>
      </c>
      <c r="D57" s="72"/>
      <c r="E57" s="72"/>
      <c r="F57" s="72"/>
      <c r="G57" s="72"/>
      <c r="H57" s="72"/>
      <c r="I57" s="72"/>
      <c r="J57" s="72"/>
      <c r="K57" s="72"/>
      <c r="L57" s="60">
        <v>207.97</v>
      </c>
      <c r="M57" s="61"/>
      <c r="N57" s="62">
        <v>2171</v>
      </c>
      <c r="AB57" s="38"/>
      <c r="AC57" s="3" t="s">
        <v>80</v>
      </c>
    </row>
    <row r="58" spans="1:29" s="1" customFormat="1" x14ac:dyDescent="0.2">
      <c r="A58" s="59"/>
      <c r="B58" s="40"/>
      <c r="C58" s="72" t="s">
        <v>81</v>
      </c>
      <c r="D58" s="72"/>
      <c r="E58" s="72"/>
      <c r="F58" s="72"/>
      <c r="G58" s="72"/>
      <c r="H58" s="72"/>
      <c r="I58" s="72"/>
      <c r="J58" s="72"/>
      <c r="K58" s="72"/>
      <c r="L58" s="60">
        <v>20.63</v>
      </c>
      <c r="M58" s="61"/>
      <c r="N58" s="62">
        <v>866</v>
      </c>
      <c r="AB58" s="38"/>
      <c r="AC58" s="3" t="s">
        <v>81</v>
      </c>
    </row>
    <row r="59" spans="1:29" s="1" customFormat="1" x14ac:dyDescent="0.2">
      <c r="A59" s="59"/>
      <c r="B59" s="40"/>
      <c r="C59" s="72" t="s">
        <v>82</v>
      </c>
      <c r="D59" s="72"/>
      <c r="E59" s="72"/>
      <c r="F59" s="72"/>
      <c r="G59" s="72"/>
      <c r="H59" s="72"/>
      <c r="I59" s="72"/>
      <c r="J59" s="72"/>
      <c r="K59" s="72"/>
      <c r="L59" s="60">
        <v>283.33999999999997</v>
      </c>
      <c r="M59" s="61"/>
      <c r="N59" s="62">
        <v>5334</v>
      </c>
      <c r="AB59" s="38"/>
      <c r="AC59" s="3" t="s">
        <v>82</v>
      </c>
    </row>
    <row r="60" spans="1:29" s="1" customFormat="1" x14ac:dyDescent="0.2">
      <c r="A60" s="59"/>
      <c r="B60" s="40"/>
      <c r="C60" s="72" t="s">
        <v>78</v>
      </c>
      <c r="D60" s="72"/>
      <c r="E60" s="72"/>
      <c r="F60" s="72"/>
      <c r="G60" s="72"/>
      <c r="H60" s="72"/>
      <c r="I60" s="72"/>
      <c r="J60" s="72"/>
      <c r="K60" s="72"/>
      <c r="L60" s="60"/>
      <c r="M60" s="61"/>
      <c r="N60" s="62"/>
      <c r="AB60" s="38"/>
      <c r="AC60" s="3" t="s">
        <v>78</v>
      </c>
    </row>
    <row r="61" spans="1:29" s="1" customFormat="1" x14ac:dyDescent="0.2">
      <c r="A61" s="59"/>
      <c r="B61" s="40"/>
      <c r="C61" s="72" t="s">
        <v>83</v>
      </c>
      <c r="D61" s="72"/>
      <c r="E61" s="72"/>
      <c r="F61" s="72"/>
      <c r="G61" s="72"/>
      <c r="H61" s="72"/>
      <c r="I61" s="72"/>
      <c r="J61" s="72"/>
      <c r="K61" s="72"/>
      <c r="L61" s="60">
        <v>15.87</v>
      </c>
      <c r="M61" s="61"/>
      <c r="N61" s="62">
        <v>666</v>
      </c>
      <c r="AB61" s="38"/>
      <c r="AC61" s="3" t="s">
        <v>83</v>
      </c>
    </row>
    <row r="62" spans="1:29" s="1" customFormat="1" x14ac:dyDescent="0.2">
      <c r="A62" s="59"/>
      <c r="B62" s="40"/>
      <c r="C62" s="72" t="s">
        <v>84</v>
      </c>
      <c r="D62" s="72"/>
      <c r="E62" s="72"/>
      <c r="F62" s="72"/>
      <c r="G62" s="72"/>
      <c r="H62" s="72"/>
      <c r="I62" s="72"/>
      <c r="J62" s="72"/>
      <c r="K62" s="72"/>
      <c r="L62" s="60">
        <v>207.97</v>
      </c>
      <c r="M62" s="61"/>
      <c r="N62" s="62">
        <v>2171</v>
      </c>
      <c r="AB62" s="38"/>
      <c r="AC62" s="3" t="s">
        <v>84</v>
      </c>
    </row>
    <row r="63" spans="1:29" s="1" customFormat="1" x14ac:dyDescent="0.2">
      <c r="A63" s="59"/>
      <c r="B63" s="40"/>
      <c r="C63" s="72" t="s">
        <v>85</v>
      </c>
      <c r="D63" s="72"/>
      <c r="E63" s="72"/>
      <c r="F63" s="72"/>
      <c r="G63" s="72"/>
      <c r="H63" s="72"/>
      <c r="I63" s="72"/>
      <c r="J63" s="72"/>
      <c r="K63" s="72"/>
      <c r="L63" s="60">
        <v>20.63</v>
      </c>
      <c r="M63" s="61"/>
      <c r="N63" s="62">
        <v>866</v>
      </c>
      <c r="AB63" s="38"/>
      <c r="AC63" s="3" t="s">
        <v>85</v>
      </c>
    </row>
    <row r="64" spans="1:29" s="1" customFormat="1" x14ac:dyDescent="0.2">
      <c r="A64" s="59"/>
      <c r="B64" s="40"/>
      <c r="C64" s="72" t="s">
        <v>86</v>
      </c>
      <c r="D64" s="72"/>
      <c r="E64" s="72"/>
      <c r="F64" s="72"/>
      <c r="G64" s="72"/>
      <c r="H64" s="72"/>
      <c r="I64" s="72"/>
      <c r="J64" s="72"/>
      <c r="K64" s="72"/>
      <c r="L64" s="60">
        <v>37.6</v>
      </c>
      <c r="M64" s="61"/>
      <c r="N64" s="62">
        <v>1578</v>
      </c>
      <c r="AB64" s="38"/>
      <c r="AC64" s="3" t="s">
        <v>86</v>
      </c>
    </row>
    <row r="65" spans="1:32" x14ac:dyDescent="0.2">
      <c r="A65" s="59"/>
      <c r="B65" s="40"/>
      <c r="C65" s="72" t="s">
        <v>87</v>
      </c>
      <c r="D65" s="72"/>
      <c r="E65" s="72"/>
      <c r="F65" s="72"/>
      <c r="G65" s="72"/>
      <c r="H65" s="72"/>
      <c r="I65" s="72"/>
      <c r="J65" s="72"/>
      <c r="K65" s="72"/>
      <c r="L65" s="60">
        <v>21.9</v>
      </c>
      <c r="M65" s="61"/>
      <c r="N65" s="62">
        <v>919</v>
      </c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38"/>
      <c r="AC65" s="3" t="s">
        <v>87</v>
      </c>
      <c r="AD65" s="1"/>
      <c r="AE65" s="1"/>
      <c r="AF65" s="1"/>
    </row>
    <row r="66" spans="1:32" x14ac:dyDescent="0.2">
      <c r="A66" s="59"/>
      <c r="B66" s="40"/>
      <c r="C66" s="72" t="s">
        <v>88</v>
      </c>
      <c r="D66" s="72"/>
      <c r="E66" s="72"/>
      <c r="F66" s="72"/>
      <c r="G66" s="72"/>
      <c r="H66" s="72"/>
      <c r="I66" s="72"/>
      <c r="J66" s="72"/>
      <c r="K66" s="72"/>
      <c r="L66" s="60">
        <v>36.5</v>
      </c>
      <c r="M66" s="61"/>
      <c r="N66" s="62">
        <v>1532</v>
      </c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38"/>
      <c r="AC66" s="3" t="s">
        <v>88</v>
      </c>
      <c r="AD66" s="1"/>
      <c r="AE66" s="1"/>
      <c r="AF66" s="1"/>
    </row>
    <row r="67" spans="1:32" x14ac:dyDescent="0.2">
      <c r="A67" s="59"/>
      <c r="B67" s="40"/>
      <c r="C67" s="72" t="s">
        <v>89</v>
      </c>
      <c r="D67" s="72"/>
      <c r="E67" s="72"/>
      <c r="F67" s="72"/>
      <c r="G67" s="72"/>
      <c r="H67" s="72"/>
      <c r="I67" s="72"/>
      <c r="J67" s="72"/>
      <c r="K67" s="72"/>
      <c r="L67" s="60">
        <v>37.6</v>
      </c>
      <c r="M67" s="61"/>
      <c r="N67" s="62">
        <v>1578</v>
      </c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38"/>
      <c r="AC67" s="3" t="s">
        <v>89</v>
      </c>
      <c r="AD67" s="1"/>
      <c r="AE67" s="1"/>
      <c r="AF67" s="1"/>
    </row>
    <row r="68" spans="1:32" x14ac:dyDescent="0.2">
      <c r="A68" s="59"/>
      <c r="B68" s="40"/>
      <c r="C68" s="72" t="s">
        <v>90</v>
      </c>
      <c r="D68" s="72"/>
      <c r="E68" s="72"/>
      <c r="F68" s="72"/>
      <c r="G68" s="72"/>
      <c r="H68" s="72"/>
      <c r="I68" s="72"/>
      <c r="J68" s="72"/>
      <c r="K68" s="72"/>
      <c r="L68" s="60">
        <v>21.9</v>
      </c>
      <c r="M68" s="61"/>
      <c r="N68" s="62">
        <v>919</v>
      </c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38"/>
      <c r="AC68" s="3" t="s">
        <v>90</v>
      </c>
      <c r="AD68" s="1"/>
      <c r="AE68" s="1"/>
      <c r="AF68" s="1"/>
    </row>
    <row r="69" spans="1:32" x14ac:dyDescent="0.2">
      <c r="A69" s="59"/>
      <c r="B69" s="40"/>
      <c r="C69" s="72" t="s">
        <v>91</v>
      </c>
      <c r="D69" s="72"/>
      <c r="E69" s="72"/>
      <c r="F69" s="72"/>
      <c r="G69" s="72"/>
      <c r="H69" s="72"/>
      <c r="I69" s="72"/>
      <c r="J69" s="72"/>
      <c r="K69" s="72"/>
      <c r="L69" s="60">
        <f>227.5/12.21</f>
        <v>18.63226863226863</v>
      </c>
      <c r="M69" s="61"/>
      <c r="N69" s="62">
        <v>228</v>
      </c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38"/>
      <c r="AC69" s="3" t="s">
        <v>91</v>
      </c>
      <c r="AD69" s="1"/>
      <c r="AE69" s="1"/>
      <c r="AF69" s="1"/>
    </row>
    <row r="70" spans="1:32" x14ac:dyDescent="0.2">
      <c r="A70" s="59"/>
      <c r="B70" s="40"/>
      <c r="C70" s="72" t="s">
        <v>92</v>
      </c>
      <c r="D70" s="72"/>
      <c r="E70" s="72"/>
      <c r="F70" s="72"/>
      <c r="G70" s="72"/>
      <c r="H70" s="72"/>
      <c r="I70" s="72"/>
      <c r="J70" s="72"/>
      <c r="K70" s="72"/>
      <c r="L70" s="60">
        <v>15.56</v>
      </c>
      <c r="M70" s="61"/>
      <c r="N70" s="62">
        <v>293</v>
      </c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38"/>
      <c r="AC70" s="3" t="s">
        <v>92</v>
      </c>
      <c r="AD70" s="1"/>
      <c r="AE70" s="1"/>
      <c r="AF70" s="1"/>
    </row>
    <row r="71" spans="1:32" x14ac:dyDescent="0.2">
      <c r="A71" s="59"/>
      <c r="B71" s="50"/>
      <c r="C71" s="88" t="s">
        <v>93</v>
      </c>
      <c r="D71" s="88"/>
      <c r="E71" s="88"/>
      <c r="F71" s="88"/>
      <c r="G71" s="88"/>
      <c r="H71" s="88"/>
      <c r="I71" s="88"/>
      <c r="J71" s="88"/>
      <c r="K71" s="88"/>
      <c r="L71" s="63">
        <f>L70+L69+L59</f>
        <v>317.5322686322686</v>
      </c>
      <c r="M71" s="5"/>
      <c r="N71" s="64">
        <v>5855</v>
      </c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38"/>
      <c r="AC71" s="1"/>
      <c r="AD71" s="38" t="s">
        <v>93</v>
      </c>
      <c r="AE71" s="1"/>
      <c r="AF71" s="1"/>
    </row>
    <row r="72" spans="1:32" x14ac:dyDescent="0.2">
      <c r="A72" s="59"/>
      <c r="B72" s="50"/>
      <c r="C72" s="88" t="s">
        <v>94</v>
      </c>
      <c r="D72" s="88"/>
      <c r="E72" s="88"/>
      <c r="F72" s="88"/>
      <c r="G72" s="88"/>
      <c r="H72" s="88"/>
      <c r="I72" s="88"/>
      <c r="J72" s="88"/>
      <c r="K72" s="88"/>
      <c r="L72" s="63">
        <f>L71</f>
        <v>317.5322686322686</v>
      </c>
      <c r="M72" s="5"/>
      <c r="N72" s="65">
        <f>N71</f>
        <v>5855</v>
      </c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38"/>
      <c r="AC72" s="1"/>
      <c r="AD72" s="38"/>
      <c r="AE72" s="38" t="s">
        <v>94</v>
      </c>
      <c r="AF72" s="1"/>
    </row>
    <row r="73" spans="1:32" ht="1.5" customHeight="1" x14ac:dyDescent="0.2">
      <c r="A73" s="1"/>
      <c r="B73" s="50"/>
      <c r="C73" s="48"/>
      <c r="D73" s="48"/>
      <c r="E73" s="48"/>
      <c r="F73" s="48"/>
      <c r="G73" s="48"/>
      <c r="H73" s="48"/>
      <c r="I73" s="48"/>
      <c r="J73" s="48"/>
      <c r="K73" s="48"/>
      <c r="L73" s="63"/>
      <c r="M73" s="66"/>
      <c r="N73" s="67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</row>
    <row r="74" spans="1:32" ht="53.25" customHeight="1" x14ac:dyDescent="0.2">
      <c r="A74" s="68"/>
      <c r="B74" s="68"/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  <row r="75" spans="1:32" s="2" customFormat="1" hidden="1" x14ac:dyDescent="0.2">
      <c r="B75" s="69" t="s">
        <v>95</v>
      </c>
      <c r="C75" s="90" t="s">
        <v>96</v>
      </c>
      <c r="D75" s="90"/>
      <c r="E75" s="90"/>
      <c r="F75" s="90"/>
      <c r="G75" s="90"/>
      <c r="H75" s="90"/>
      <c r="I75" s="90"/>
      <c r="J75" s="90"/>
      <c r="K75" s="90"/>
      <c r="L75" s="90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</row>
    <row r="76" spans="1:32" s="2" customFormat="1" ht="13.5" hidden="1" customHeight="1" x14ac:dyDescent="0.2">
      <c r="B76" s="4"/>
      <c r="C76" s="91" t="s">
        <v>97</v>
      </c>
      <c r="D76" s="91"/>
      <c r="E76" s="91"/>
      <c r="F76" s="91"/>
      <c r="G76" s="91"/>
      <c r="H76" s="91"/>
      <c r="I76" s="91"/>
      <c r="J76" s="91"/>
      <c r="K76" s="91"/>
      <c r="L76" s="91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</row>
    <row r="77" spans="1:32" s="2" customFormat="1" ht="12.75" hidden="1" customHeight="1" x14ac:dyDescent="0.2">
      <c r="B77" s="69" t="s">
        <v>98</v>
      </c>
      <c r="C77" s="90" t="s">
        <v>99</v>
      </c>
      <c r="D77" s="90"/>
      <c r="E77" s="90"/>
      <c r="F77" s="90"/>
      <c r="G77" s="90"/>
      <c r="H77" s="90"/>
      <c r="I77" s="90"/>
      <c r="J77" s="90"/>
      <c r="K77" s="90"/>
      <c r="L77" s="90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</row>
    <row r="78" spans="1:32" s="2" customFormat="1" ht="13.5" hidden="1" customHeight="1" x14ac:dyDescent="0.2">
      <c r="C78" s="91" t="s">
        <v>97</v>
      </c>
      <c r="D78" s="91"/>
      <c r="E78" s="91"/>
      <c r="F78" s="91"/>
      <c r="G78" s="91"/>
      <c r="H78" s="91"/>
      <c r="I78" s="91"/>
      <c r="J78" s="91"/>
      <c r="K78" s="91"/>
      <c r="L78" s="91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</row>
    <row r="80" spans="1:32" x14ac:dyDescent="0.2">
      <c r="A80" s="89"/>
      <c r="B80" s="89"/>
      <c r="C80" s="89"/>
      <c r="D80" s="89"/>
      <c r="E80" s="89"/>
      <c r="F80" s="89"/>
      <c r="G80" s="89"/>
      <c r="H80" s="89"/>
      <c r="I80" s="89"/>
      <c r="J80" s="89"/>
      <c r="K80" s="89"/>
      <c r="L80" s="89"/>
      <c r="M80" s="89"/>
      <c r="N80" s="89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3" t="s">
        <v>4</v>
      </c>
    </row>
    <row r="81" spans="1:32" x14ac:dyDescent="0.2">
      <c r="A81" s="1"/>
      <c r="B81" s="70"/>
      <c r="C81" s="1"/>
      <c r="D81" s="70"/>
      <c r="E81" s="1"/>
      <c r="F81" s="70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</row>
  </sheetData>
  <mergeCells count="63">
    <mergeCell ref="C72:K72"/>
    <mergeCell ref="A80:N80"/>
    <mergeCell ref="C68:K68"/>
    <mergeCell ref="C69:K69"/>
    <mergeCell ref="C70:K70"/>
    <mergeCell ref="C71:K71"/>
    <mergeCell ref="C75:L75"/>
    <mergeCell ref="C77:L77"/>
    <mergeCell ref="C76:L76"/>
    <mergeCell ref="C78:L78"/>
    <mergeCell ref="C63:K63"/>
    <mergeCell ref="C64:K64"/>
    <mergeCell ref="C65:K65"/>
    <mergeCell ref="C66:K66"/>
    <mergeCell ref="C67:K67"/>
    <mergeCell ref="C58:K58"/>
    <mergeCell ref="C59:K59"/>
    <mergeCell ref="C60:K60"/>
    <mergeCell ref="C61:K61"/>
    <mergeCell ref="C62:K62"/>
    <mergeCell ref="C53:K53"/>
    <mergeCell ref="C54:K54"/>
    <mergeCell ref="C55:K55"/>
    <mergeCell ref="C56:K56"/>
    <mergeCell ref="C57:K57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K4:N4"/>
    <mergeCell ref="A4:C4"/>
    <mergeCell ref="A5:D5"/>
    <mergeCell ref="J5:N5"/>
    <mergeCell ref="A6:D6"/>
    <mergeCell ref="J6:N6"/>
    <mergeCell ref="J35:L36"/>
    <mergeCell ref="C38:E38"/>
    <mergeCell ref="B35:B37"/>
    <mergeCell ref="F35:F37"/>
    <mergeCell ref="C35:E37"/>
    <mergeCell ref="C40:E40"/>
    <mergeCell ref="C41:E41"/>
    <mergeCell ref="C42:E42"/>
    <mergeCell ref="C43:E43"/>
    <mergeCell ref="C44:E44"/>
    <mergeCell ref="C50:E50"/>
    <mergeCell ref="C45:E45"/>
    <mergeCell ref="C46:E46"/>
    <mergeCell ref="C47:E47"/>
    <mergeCell ref="C48:E48"/>
    <mergeCell ref="C49:E4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8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2022-08-16T08:11:55Z</dcterms:modified>
</cp:coreProperties>
</file>